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Fay\Documents\Concordia\ACCO 420\Review midterm to post\"/>
    </mc:Choice>
  </mc:AlternateContent>
  <bookViews>
    <workbookView xWindow="0" yWindow="0" windowWidth="19200" windowHeight="73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1" i="1" l="1"/>
  <c r="R31" i="1" s="1"/>
  <c r="R28" i="1"/>
  <c r="P28" i="1"/>
  <c r="P23" i="1"/>
  <c r="R23" i="1" s="1"/>
  <c r="D9" i="1"/>
  <c r="O18" i="1" l="1"/>
  <c r="P22" i="1"/>
  <c r="P20" i="1"/>
  <c r="O13" i="1"/>
  <c r="R13" i="1" s="1"/>
  <c r="P8" i="1"/>
  <c r="R8" i="1" s="1"/>
  <c r="N6" i="1"/>
  <c r="M6" i="1"/>
  <c r="M11" i="1" s="1"/>
  <c r="M14" i="1" s="1"/>
  <c r="O30" i="1"/>
  <c r="R30" i="1" s="1"/>
  <c r="O29" i="1"/>
  <c r="R29" i="1" s="1"/>
  <c r="O25" i="1"/>
  <c r="O24" i="1"/>
  <c r="R24" i="1" s="1"/>
  <c r="O22" i="1"/>
  <c r="R22" i="1" s="1"/>
  <c r="O21" i="1"/>
  <c r="O20" i="1"/>
  <c r="O19" i="1"/>
  <c r="R19" i="1" s="1"/>
  <c r="O12" i="1"/>
  <c r="O10" i="1"/>
  <c r="O9" i="1"/>
  <c r="O7" i="1"/>
  <c r="O5" i="1"/>
  <c r="R5" i="1" s="1"/>
  <c r="O4" i="1"/>
  <c r="R4" i="1" s="1"/>
  <c r="J10" i="1"/>
  <c r="J14" i="1" s="1"/>
  <c r="I10" i="1"/>
  <c r="H10" i="1"/>
  <c r="H14" i="1" s="1"/>
  <c r="H9" i="1"/>
  <c r="H13" i="1" s="1"/>
  <c r="I9" i="1"/>
  <c r="J7" i="1"/>
  <c r="P21" i="1" s="1"/>
  <c r="I7" i="1"/>
  <c r="I16" i="1" s="1"/>
  <c r="H7" i="1"/>
  <c r="P7" i="1" s="1"/>
  <c r="J12" i="1"/>
  <c r="D16" i="1"/>
  <c r="D15" i="1"/>
  <c r="D14" i="1"/>
  <c r="D13" i="1"/>
  <c r="D12" i="1"/>
  <c r="E5" i="1"/>
  <c r="I18" i="1" s="1"/>
  <c r="R18" i="1"/>
  <c r="E18" i="1" l="1"/>
  <c r="E19" i="1" s="1"/>
  <c r="R20" i="1"/>
  <c r="R25" i="1" s="1"/>
  <c r="O6" i="1"/>
  <c r="R6" i="1" s="1"/>
  <c r="J13" i="1"/>
  <c r="N11" i="1"/>
  <c r="O11" i="1" s="1"/>
  <c r="Q12" i="1"/>
  <c r="R12" i="1" s="1"/>
  <c r="R21" i="1"/>
  <c r="Q7" i="1"/>
  <c r="R7" i="1" s="1"/>
  <c r="J16" i="1"/>
  <c r="P9" i="1"/>
  <c r="R9" i="1" s="1"/>
  <c r="O14" i="1"/>
  <c r="H12" i="1"/>
  <c r="P10" i="1" s="1"/>
  <c r="R10" i="1" s="1"/>
  <c r="H16" i="1"/>
  <c r="H18" i="1" s="1"/>
  <c r="J18" i="1" s="1"/>
  <c r="R11" i="1" l="1"/>
  <c r="R14" i="1" s="1"/>
  <c r="Q14" i="1"/>
  <c r="S14" i="1" s="1"/>
  <c r="R32" i="1" s="1"/>
  <c r="R33" i="1" s="1"/>
  <c r="S34" i="1" s="1"/>
</calcChain>
</file>

<file path=xl/sharedStrings.xml><?xml version="1.0" encoding="utf-8"?>
<sst xmlns="http://schemas.openxmlformats.org/spreadsheetml/2006/main" count="61" uniqueCount="55">
  <si>
    <t>Question 3 midterm F17</t>
  </si>
  <si>
    <t>Acquisition analysis Jan 1, 2014</t>
  </si>
  <si>
    <t>Cons transferred</t>
  </si>
  <si>
    <t>30000 x 28</t>
  </si>
  <si>
    <t>BV net assets acquired</t>
  </si>
  <si>
    <t>FVA:</t>
  </si>
  <si>
    <t>inventory</t>
  </si>
  <si>
    <t>land</t>
  </si>
  <si>
    <t>plant</t>
  </si>
  <si>
    <t>patent</t>
  </si>
  <si>
    <t>bond</t>
  </si>
  <si>
    <t>28000 x .65</t>
  </si>
  <si>
    <t>33500 x .65</t>
  </si>
  <si>
    <t>100000 x .65</t>
  </si>
  <si>
    <t>105000 x .65</t>
  </si>
  <si>
    <t>60000 x .65</t>
  </si>
  <si>
    <t>goodwill</t>
  </si>
  <si>
    <t>Table 2016</t>
  </si>
  <si>
    <t>I/S</t>
  </si>
  <si>
    <t>R/E</t>
  </si>
  <si>
    <t>B/S</t>
  </si>
  <si>
    <t>FIT</t>
  </si>
  <si>
    <t>Pruitt</t>
  </si>
  <si>
    <t>Shah</t>
  </si>
  <si>
    <t>Income Statement</t>
  </si>
  <si>
    <t>Sales</t>
  </si>
  <si>
    <t>Cost of goods sold</t>
  </si>
  <si>
    <t>Gross profit</t>
  </si>
  <si>
    <t>Administrative expanses</t>
  </si>
  <si>
    <t>Finance expenses</t>
  </si>
  <si>
    <t>Taxes</t>
  </si>
  <si>
    <t>Net income</t>
  </si>
  <si>
    <t>Beginning retained earnings</t>
  </si>
  <si>
    <t>Dividends</t>
  </si>
  <si>
    <t>Ending retained earnings</t>
  </si>
  <si>
    <t>Balance sheet</t>
  </si>
  <si>
    <t>Assets:</t>
  </si>
  <si>
    <t>Receivables</t>
  </si>
  <si>
    <t>Inventory</t>
  </si>
  <si>
    <t>Land</t>
  </si>
  <si>
    <t>Plant Assets</t>
  </si>
  <si>
    <t>Patent</t>
  </si>
  <si>
    <t>Investment in Shah</t>
  </si>
  <si>
    <t>Total assets</t>
  </si>
  <si>
    <t>Liabilities and Equity</t>
  </si>
  <si>
    <t>Current liabilities</t>
  </si>
  <si>
    <t>Bonds payable</t>
  </si>
  <si>
    <t>Common shares</t>
  </si>
  <si>
    <t>Retained earnings</t>
  </si>
  <si>
    <t>Total Liabilities and equity</t>
  </si>
  <si>
    <t>adjustments</t>
  </si>
  <si>
    <t>goodwill impairment</t>
  </si>
  <si>
    <t>284000+267000</t>
  </si>
  <si>
    <t>Goodwill</t>
  </si>
  <si>
    <t>FITL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</si>
</sst>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3" fontId="0" fillId="0" borderId="0" xfId="0" applyNumberFormat="1"/>
    <xf numFmtId="3" fontId="0" fillId="0" borderId="2" xfId="0" applyNumberFormat="1" applyBorder="1"/>
    <xf numFmtId="3" fontId="0" fillId="0" borderId="1" xfId="0" applyNumberForma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tabSelected="1" topLeftCell="A22" zoomScaleNormal="100" workbookViewId="0">
      <selection activeCell="O33" sqref="O33"/>
    </sheetView>
  </sheetViews>
  <sheetFormatPr defaultRowHeight="14.5" x14ac:dyDescent="0.35"/>
  <cols>
    <col min="12" max="12" width="20.1796875" customWidth="1"/>
    <col min="13" max="14" width="11.81640625" customWidth="1"/>
    <col min="15" max="15" width="12.81640625" customWidth="1"/>
    <col min="16" max="16" width="11.81640625" customWidth="1"/>
    <col min="18" max="18" width="12" customWidth="1"/>
  </cols>
  <sheetData>
    <row r="1" spans="1:21" x14ac:dyDescent="0.35">
      <c r="A1" t="s">
        <v>0</v>
      </c>
      <c r="F1" s="5"/>
      <c r="K1" s="5"/>
      <c r="T1" s="5"/>
    </row>
    <row r="2" spans="1:21" x14ac:dyDescent="0.35">
      <c r="F2" s="5"/>
      <c r="G2" t="s">
        <v>17</v>
      </c>
      <c r="K2" s="5"/>
      <c r="M2" t="s">
        <v>22</v>
      </c>
      <c r="N2" t="s">
        <v>23</v>
      </c>
      <c r="P2" t="s">
        <v>50</v>
      </c>
      <c r="T2" s="5"/>
    </row>
    <row r="3" spans="1:21" x14ac:dyDescent="0.35">
      <c r="A3" t="s">
        <v>1</v>
      </c>
      <c r="F3" s="5"/>
      <c r="K3" s="5"/>
      <c r="L3" t="s">
        <v>24</v>
      </c>
      <c r="T3" s="5"/>
    </row>
    <row r="4" spans="1:21" x14ac:dyDescent="0.35">
      <c r="F4" s="5"/>
      <c r="H4" t="s">
        <v>18</v>
      </c>
      <c r="I4" t="s">
        <v>19</v>
      </c>
      <c r="J4" t="s">
        <v>20</v>
      </c>
      <c r="K4" s="5"/>
      <c r="L4" t="s">
        <v>25</v>
      </c>
      <c r="M4" s="2">
        <v>3800000</v>
      </c>
      <c r="N4" s="2">
        <v>1875000</v>
      </c>
      <c r="O4" s="2">
        <f>SUM(M4:N4)</f>
        <v>5675000</v>
      </c>
      <c r="R4" s="2">
        <f t="shared" ref="R4:R10" si="0">SUM(O4:Q4)</f>
        <v>5675000</v>
      </c>
      <c r="T4" s="5"/>
    </row>
    <row r="5" spans="1:21" x14ac:dyDescent="0.35">
      <c r="A5" t="s">
        <v>2</v>
      </c>
      <c r="C5" t="s">
        <v>3</v>
      </c>
      <c r="E5">
        <f>30000*28</f>
        <v>840000</v>
      </c>
      <c r="F5" s="5"/>
      <c r="G5" t="s">
        <v>6</v>
      </c>
      <c r="I5">
        <v>-18200</v>
      </c>
      <c r="K5" s="5"/>
      <c r="L5" t="s">
        <v>26</v>
      </c>
      <c r="M5" s="2">
        <v>-2657000</v>
      </c>
      <c r="N5" s="2">
        <v>-1050000</v>
      </c>
      <c r="O5" s="2">
        <f t="shared" ref="O5:O12" si="1">SUM(M5:N5)</f>
        <v>-3707000</v>
      </c>
      <c r="R5" s="2">
        <f t="shared" si="0"/>
        <v>-3707000</v>
      </c>
      <c r="T5" s="5"/>
      <c r="U5" s="2"/>
    </row>
    <row r="6" spans="1:21" x14ac:dyDescent="0.35">
      <c r="F6" s="5"/>
      <c r="G6" t="s">
        <v>7</v>
      </c>
      <c r="J6">
        <v>33500</v>
      </c>
      <c r="K6" s="5"/>
      <c r="L6" t="s">
        <v>27</v>
      </c>
      <c r="M6" s="2">
        <f>SUM(M4:M5)</f>
        <v>1143000</v>
      </c>
      <c r="N6" s="2">
        <f>SUM(N4:N5)</f>
        <v>825000</v>
      </c>
      <c r="O6" s="2">
        <f t="shared" si="1"/>
        <v>1968000</v>
      </c>
      <c r="R6" s="2">
        <f t="shared" si="0"/>
        <v>1968000</v>
      </c>
      <c r="T6" s="5"/>
      <c r="U6" s="2"/>
    </row>
    <row r="7" spans="1:21" x14ac:dyDescent="0.35">
      <c r="A7" t="s">
        <v>4</v>
      </c>
      <c r="F7" s="5"/>
      <c r="G7" t="s">
        <v>8</v>
      </c>
      <c r="H7">
        <f>-100000/10</f>
        <v>-10000</v>
      </c>
      <c r="I7">
        <f>-100000/10*2*0.65</f>
        <v>-13000</v>
      </c>
      <c r="J7">
        <f>100000/10*7</f>
        <v>70000</v>
      </c>
      <c r="K7" s="5"/>
      <c r="L7" t="s">
        <v>28</v>
      </c>
      <c r="M7" s="2">
        <v>-189000</v>
      </c>
      <c r="N7" s="2">
        <v>-106000</v>
      </c>
      <c r="O7" s="2">
        <f t="shared" si="1"/>
        <v>-295000</v>
      </c>
      <c r="P7">
        <f>+H7</f>
        <v>-10000</v>
      </c>
      <c r="Q7">
        <f>+H9</f>
        <v>-63000</v>
      </c>
      <c r="R7" s="2">
        <f t="shared" si="0"/>
        <v>-368000</v>
      </c>
      <c r="T7" s="5"/>
      <c r="U7" s="2"/>
    </row>
    <row r="8" spans="1:21" x14ac:dyDescent="0.35">
      <c r="F8" s="5"/>
      <c r="K8" s="5"/>
      <c r="L8" t="s">
        <v>51</v>
      </c>
      <c r="M8" s="2"/>
      <c r="N8" s="2"/>
      <c r="O8" s="2"/>
      <c r="P8">
        <f>+H11</f>
        <v>-54775</v>
      </c>
      <c r="R8" s="2">
        <f t="shared" si="0"/>
        <v>-54775</v>
      </c>
      <c r="T8" s="5"/>
      <c r="U8" s="2"/>
    </row>
    <row r="9" spans="1:21" x14ac:dyDescent="0.35">
      <c r="A9" t="s">
        <v>52</v>
      </c>
      <c r="D9">
        <f>284000+267000</f>
        <v>551000</v>
      </c>
      <c r="F9" s="5"/>
      <c r="G9" t="s">
        <v>9</v>
      </c>
      <c r="H9">
        <f>-105000/5*3</f>
        <v>-63000</v>
      </c>
      <c r="I9">
        <f>-105000/5*2*0.65</f>
        <v>-27300</v>
      </c>
      <c r="J9">
        <v>0</v>
      </c>
      <c r="K9" s="5"/>
      <c r="L9" t="s">
        <v>29</v>
      </c>
      <c r="M9" s="2">
        <v>-186000</v>
      </c>
      <c r="N9" s="2">
        <v>-518000</v>
      </c>
      <c r="O9" s="2">
        <f t="shared" si="1"/>
        <v>-704000</v>
      </c>
      <c r="P9">
        <f>+H10</f>
        <v>6000</v>
      </c>
      <c r="R9" s="2">
        <f t="shared" si="0"/>
        <v>-698000</v>
      </c>
      <c r="T9" s="5"/>
      <c r="U9" s="2"/>
    </row>
    <row r="10" spans="1:21" x14ac:dyDescent="0.35">
      <c r="F10" s="5"/>
      <c r="G10" t="s">
        <v>10</v>
      </c>
      <c r="H10">
        <f>60000/10</f>
        <v>6000</v>
      </c>
      <c r="I10">
        <f>60000/10*2*0.65</f>
        <v>7800</v>
      </c>
      <c r="J10">
        <f>-60000/10*7</f>
        <v>-42000</v>
      </c>
      <c r="K10" s="5"/>
      <c r="L10" t="s">
        <v>30</v>
      </c>
      <c r="M10" s="3">
        <v>-213000</v>
      </c>
      <c r="N10" s="3">
        <v>-87000</v>
      </c>
      <c r="O10" s="3">
        <f t="shared" si="1"/>
        <v>-300000</v>
      </c>
      <c r="P10">
        <f>+H12+H13+H14</f>
        <v>23450</v>
      </c>
      <c r="R10" s="3">
        <f t="shared" si="0"/>
        <v>-276550</v>
      </c>
      <c r="T10" s="5"/>
      <c r="U10" s="2"/>
    </row>
    <row r="11" spans="1:21" x14ac:dyDescent="0.35">
      <c r="A11" t="s">
        <v>5</v>
      </c>
      <c r="F11" s="5"/>
      <c r="G11" t="s">
        <v>16</v>
      </c>
      <c r="H11">
        <v>-54775</v>
      </c>
      <c r="J11">
        <v>100000</v>
      </c>
      <c r="K11" s="5"/>
      <c r="L11" t="s">
        <v>31</v>
      </c>
      <c r="M11" s="2">
        <f>SUM(M6:M10)</f>
        <v>555000</v>
      </c>
      <c r="N11" s="2">
        <f>SUM(N6:N10)</f>
        <v>114000</v>
      </c>
      <c r="O11" s="2">
        <f t="shared" si="1"/>
        <v>669000</v>
      </c>
      <c r="R11" s="2">
        <f>SUM(R6:R10)</f>
        <v>570675</v>
      </c>
      <c r="T11" s="5"/>
    </row>
    <row r="12" spans="1:21" x14ac:dyDescent="0.35">
      <c r="A12" t="s">
        <v>6</v>
      </c>
      <c r="B12" t="s">
        <v>11</v>
      </c>
      <c r="D12">
        <f>28000*0.65</f>
        <v>18200</v>
      </c>
      <c r="F12" s="5"/>
      <c r="G12" t="s">
        <v>21</v>
      </c>
      <c r="H12">
        <f>-H7*0.35</f>
        <v>3500</v>
      </c>
      <c r="J12">
        <f>-J6*0.35</f>
        <v>-11725</v>
      </c>
      <c r="K12" s="5"/>
      <c r="L12" t="s">
        <v>32</v>
      </c>
      <c r="M12" s="2">
        <v>325000</v>
      </c>
      <c r="N12" s="2">
        <v>112000</v>
      </c>
      <c r="O12" s="2">
        <f t="shared" si="1"/>
        <v>437000</v>
      </c>
      <c r="P12">
        <v>-267000</v>
      </c>
      <c r="Q12">
        <f>+I16</f>
        <v>-50700</v>
      </c>
      <c r="R12" s="2">
        <f>SUM(O12:Q12)</f>
        <v>119300</v>
      </c>
      <c r="T12" s="5"/>
    </row>
    <row r="13" spans="1:21" x14ac:dyDescent="0.35">
      <c r="A13" t="s">
        <v>7</v>
      </c>
      <c r="B13" t="s">
        <v>12</v>
      </c>
      <c r="D13">
        <f>33500*0.65</f>
        <v>21775</v>
      </c>
      <c r="F13" s="5"/>
      <c r="H13">
        <f>-H9*0.35</f>
        <v>22050</v>
      </c>
      <c r="J13">
        <f>-J7*0.35</f>
        <v>-24500</v>
      </c>
      <c r="K13" s="5"/>
      <c r="L13" t="s">
        <v>33</v>
      </c>
      <c r="M13" s="2">
        <v>-200000</v>
      </c>
      <c r="N13">
        <v>0</v>
      </c>
      <c r="O13" s="2">
        <f>SUM(M13:N13)</f>
        <v>-200000</v>
      </c>
      <c r="R13" s="2">
        <f>SUM(O13:Q13)</f>
        <v>-200000</v>
      </c>
      <c r="T13" s="5"/>
    </row>
    <row r="14" spans="1:21" ht="15" thickBot="1" x14ac:dyDescent="0.4">
      <c r="A14" t="s">
        <v>8</v>
      </c>
      <c r="B14" t="s">
        <v>13</v>
      </c>
      <c r="D14">
        <f>100000*0.65</f>
        <v>65000</v>
      </c>
      <c r="F14" s="5"/>
      <c r="H14">
        <f>-H10*0.35</f>
        <v>-2100</v>
      </c>
      <c r="J14">
        <f>-J10*0.35</f>
        <v>14699.999999999998</v>
      </c>
      <c r="K14" s="5"/>
      <c r="L14" t="s">
        <v>34</v>
      </c>
      <c r="M14" s="2">
        <f>SUM(M11:M13)</f>
        <v>680000</v>
      </c>
      <c r="N14" s="2">
        <v>226000</v>
      </c>
      <c r="O14" s="2">
        <f>SUM(M14:N14)</f>
        <v>906000</v>
      </c>
      <c r="P14">
        <v>-267000</v>
      </c>
      <c r="Q14">
        <f>+I16+H16</f>
        <v>-149025</v>
      </c>
      <c r="R14" s="4">
        <f>SUM(R11:R13)</f>
        <v>489975</v>
      </c>
      <c r="S14" s="2">
        <f>+O14+P14+Q14</f>
        <v>489975</v>
      </c>
      <c r="T14" s="6"/>
    </row>
    <row r="15" spans="1:21" ht="15" thickTop="1" x14ac:dyDescent="0.35">
      <c r="A15" t="s">
        <v>9</v>
      </c>
      <c r="B15" t="s">
        <v>14</v>
      </c>
      <c r="D15">
        <f>105000*0.65</f>
        <v>68250</v>
      </c>
      <c r="F15" s="5"/>
      <c r="K15" s="5"/>
      <c r="T15" s="5"/>
    </row>
    <row r="16" spans="1:21" ht="15" thickBot="1" x14ac:dyDescent="0.4">
      <c r="A16" t="s">
        <v>10</v>
      </c>
      <c r="B16" t="s">
        <v>15</v>
      </c>
      <c r="D16">
        <f>-60000* 0.65</f>
        <v>-39000</v>
      </c>
      <c r="F16" s="5"/>
      <c r="H16" s="1">
        <f>SUM(H5:H15)</f>
        <v>-98325</v>
      </c>
      <c r="I16" s="1">
        <f>SUM(I5:I15)</f>
        <v>-50700</v>
      </c>
      <c r="J16" s="1">
        <f>SUM(J5:J15)</f>
        <v>139975</v>
      </c>
      <c r="K16" s="5"/>
      <c r="L16" t="s">
        <v>35</v>
      </c>
      <c r="T16" s="5"/>
    </row>
    <row r="17" spans="1:20" ht="15" thickTop="1" x14ac:dyDescent="0.35">
      <c r="F17" s="5"/>
      <c r="K17" s="5"/>
      <c r="L17" t="s">
        <v>36</v>
      </c>
      <c r="T17" s="5"/>
    </row>
    <row r="18" spans="1:20" x14ac:dyDescent="0.35">
      <c r="E18">
        <f>-SUM(D9:D17)</f>
        <v>-685225</v>
      </c>
      <c r="F18" s="5"/>
      <c r="H18">
        <f>-H16-I16+J16</f>
        <v>289000</v>
      </c>
      <c r="I18">
        <f>+E5-D9</f>
        <v>289000</v>
      </c>
      <c r="J18">
        <f>+H18-I18</f>
        <v>0</v>
      </c>
      <c r="K18" s="5"/>
      <c r="L18" t="s">
        <v>37</v>
      </c>
      <c r="M18" s="2">
        <v>180000</v>
      </c>
      <c r="N18" s="2">
        <v>95000</v>
      </c>
      <c r="O18" s="2">
        <f t="shared" ref="O18:O25" si="2">SUM(M18:N18)</f>
        <v>275000</v>
      </c>
      <c r="R18" s="2">
        <f>SUM(O18:Q18)</f>
        <v>275000</v>
      </c>
      <c r="T18" s="5"/>
    </row>
    <row r="19" spans="1:20" ht="15" thickBot="1" x14ac:dyDescent="0.4">
      <c r="A19" t="s">
        <v>16</v>
      </c>
      <c r="E19" s="1">
        <f>SUM(E5:E18)</f>
        <v>154775</v>
      </c>
      <c r="F19" s="5"/>
      <c r="K19" s="5"/>
      <c r="L19" t="s">
        <v>38</v>
      </c>
      <c r="M19" s="2">
        <v>211000</v>
      </c>
      <c r="N19" s="2">
        <v>174000</v>
      </c>
      <c r="O19" s="2">
        <f t="shared" si="2"/>
        <v>385000</v>
      </c>
      <c r="R19" s="2">
        <f>SUM(O19:Q19)</f>
        <v>385000</v>
      </c>
      <c r="T19" s="5"/>
    </row>
    <row r="20" spans="1:20" ht="15.5" thickTop="1" thickBot="1" x14ac:dyDescent="0.4">
      <c r="F20" s="6"/>
      <c r="K20" s="6"/>
      <c r="L20" t="s">
        <v>39</v>
      </c>
      <c r="M20" s="2">
        <v>125000</v>
      </c>
      <c r="N20" s="2">
        <v>86500</v>
      </c>
      <c r="O20" s="2">
        <f t="shared" si="2"/>
        <v>211500</v>
      </c>
      <c r="P20">
        <f>+J6</f>
        <v>33500</v>
      </c>
      <c r="R20" s="2">
        <f>SUM(O20:Q20)</f>
        <v>245000</v>
      </c>
      <c r="T20" s="5"/>
    </row>
    <row r="21" spans="1:20" ht="15" thickTop="1" x14ac:dyDescent="0.35">
      <c r="F21" s="5"/>
      <c r="K21" s="5"/>
      <c r="L21" t="s">
        <v>40</v>
      </c>
      <c r="M21" s="2">
        <v>1725000</v>
      </c>
      <c r="N21" s="2">
        <v>512000</v>
      </c>
      <c r="O21" s="2">
        <f t="shared" si="2"/>
        <v>2237000</v>
      </c>
      <c r="P21">
        <f>+J7</f>
        <v>70000</v>
      </c>
      <c r="R21" s="2">
        <f>SUM(O21:Q21)</f>
        <v>2307000</v>
      </c>
      <c r="T21" s="5"/>
    </row>
    <row r="22" spans="1:20" x14ac:dyDescent="0.35">
      <c r="K22" s="5"/>
      <c r="L22" t="s">
        <v>41</v>
      </c>
      <c r="M22" s="2">
        <v>430000</v>
      </c>
      <c r="N22">
        <v>0</v>
      </c>
      <c r="O22" s="2">
        <f t="shared" si="2"/>
        <v>430000</v>
      </c>
      <c r="P22">
        <f>+J9</f>
        <v>0</v>
      </c>
      <c r="R22" s="2">
        <f>SUM(O22:Q22)</f>
        <v>430000</v>
      </c>
      <c r="T22" s="5"/>
    </row>
    <row r="23" spans="1:20" x14ac:dyDescent="0.35">
      <c r="K23" s="5"/>
      <c r="L23" t="s">
        <v>53</v>
      </c>
      <c r="M23" s="2"/>
      <c r="O23" s="2"/>
      <c r="P23">
        <f>+J11</f>
        <v>100000</v>
      </c>
      <c r="R23" s="2">
        <f t="shared" ref="R23:R24" si="3">SUM(O23:Q23)</f>
        <v>100000</v>
      </c>
      <c r="T23" s="5"/>
    </row>
    <row r="24" spans="1:20" x14ac:dyDescent="0.35">
      <c r="K24" s="5"/>
      <c r="L24" t="s">
        <v>42</v>
      </c>
      <c r="M24" s="2">
        <v>840000</v>
      </c>
      <c r="N24">
        <v>0</v>
      </c>
      <c r="O24" s="2">
        <f t="shared" si="2"/>
        <v>840000</v>
      </c>
      <c r="P24">
        <v>-840000</v>
      </c>
      <c r="R24" s="2">
        <f t="shared" si="3"/>
        <v>0</v>
      </c>
      <c r="T24" s="5"/>
    </row>
    <row r="25" spans="1:20" ht="15" thickBot="1" x14ac:dyDescent="0.4">
      <c r="L25" t="s">
        <v>43</v>
      </c>
      <c r="M25" s="4">
        <v>3511000</v>
      </c>
      <c r="N25" s="4">
        <v>867500</v>
      </c>
      <c r="O25" s="4">
        <f t="shared" si="2"/>
        <v>4378500</v>
      </c>
      <c r="R25" s="4">
        <f>SUM(R18:R24)</f>
        <v>3742000</v>
      </c>
      <c r="T25" s="5"/>
    </row>
    <row r="26" spans="1:20" ht="15" thickTop="1" x14ac:dyDescent="0.35">
      <c r="T26" s="5"/>
    </row>
    <row r="27" spans="1:20" x14ac:dyDescent="0.35">
      <c r="L27" t="s">
        <v>44</v>
      </c>
      <c r="T27" s="5"/>
    </row>
    <row r="28" spans="1:20" x14ac:dyDescent="0.35">
      <c r="L28" t="s">
        <v>54</v>
      </c>
      <c r="P28">
        <f>11725+24500-14700</f>
        <v>21525</v>
      </c>
      <c r="R28" s="2">
        <f t="shared" ref="R28:R31" si="4">SUM(O28:Q28)</f>
        <v>21525</v>
      </c>
      <c r="T28" s="5"/>
    </row>
    <row r="29" spans="1:20" x14ac:dyDescent="0.35">
      <c r="L29" t="s">
        <v>45</v>
      </c>
      <c r="M29" s="2">
        <v>99000</v>
      </c>
      <c r="N29" s="2">
        <v>57500</v>
      </c>
      <c r="O29" s="2">
        <f t="shared" ref="O29:O31" si="5">SUM(M29:N29)</f>
        <v>156500</v>
      </c>
      <c r="R29" s="2">
        <f t="shared" si="4"/>
        <v>156500</v>
      </c>
      <c r="T29" s="5"/>
    </row>
    <row r="30" spans="1:20" x14ac:dyDescent="0.35">
      <c r="L30" t="s">
        <v>46</v>
      </c>
      <c r="M30" s="2">
        <v>732000</v>
      </c>
      <c r="N30" s="2">
        <v>300000</v>
      </c>
      <c r="O30" s="2">
        <f t="shared" si="5"/>
        <v>1032000</v>
      </c>
      <c r="P30">
        <v>42000</v>
      </c>
      <c r="R30" s="2">
        <f t="shared" si="4"/>
        <v>1074000</v>
      </c>
      <c r="T30" s="5"/>
    </row>
    <row r="31" spans="1:20" x14ac:dyDescent="0.35">
      <c r="L31" t="s">
        <v>47</v>
      </c>
      <c r="M31" s="2">
        <v>2000000</v>
      </c>
      <c r="N31" s="2">
        <v>284000</v>
      </c>
      <c r="O31" s="2">
        <f t="shared" si="5"/>
        <v>2284000</v>
      </c>
      <c r="P31">
        <v>-284000</v>
      </c>
      <c r="R31" s="2">
        <f t="shared" si="4"/>
        <v>2000000</v>
      </c>
      <c r="T31" s="5"/>
    </row>
    <row r="32" spans="1:20" x14ac:dyDescent="0.35">
      <c r="L32" t="s">
        <v>48</v>
      </c>
      <c r="M32" s="2">
        <v>680000</v>
      </c>
      <c r="N32" s="2">
        <v>226000</v>
      </c>
      <c r="R32" s="2">
        <f>+S14</f>
        <v>489975</v>
      </c>
      <c r="T32" s="5"/>
    </row>
    <row r="33" spans="12:20" ht="15" thickBot="1" x14ac:dyDescent="0.4">
      <c r="L33" t="s">
        <v>49</v>
      </c>
      <c r="M33" s="4">
        <v>3511000</v>
      </c>
      <c r="N33" s="4">
        <v>867500</v>
      </c>
      <c r="R33" s="4">
        <f>SUM(R28:R32)</f>
        <v>3742000</v>
      </c>
      <c r="T33" s="6"/>
    </row>
    <row r="34" spans="12:20" ht="15" thickTop="1" x14ac:dyDescent="0.35">
      <c r="S34" s="2">
        <f>+R25-R33</f>
        <v>0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GFAY</dc:creator>
  <cp:lastModifiedBy>Windows User</cp:lastModifiedBy>
  <dcterms:created xsi:type="dcterms:W3CDTF">2017-09-18T18:03:22Z</dcterms:created>
  <dcterms:modified xsi:type="dcterms:W3CDTF">2018-10-05T14:16:27Z</dcterms:modified>
</cp:coreProperties>
</file>